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60.675 с 20.11.2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" l="1"/>
  <c r="C25" i="2"/>
  <c r="C24" i="2"/>
  <c r="C23" i="2" s="1"/>
  <c r="H14" i="2"/>
  <c r="F15" i="2" s="1"/>
  <c r="H15" i="2" s="1"/>
  <c r="F16" i="2" s="1"/>
  <c r="H16" i="2" s="1"/>
  <c r="F17" i="2" s="1"/>
  <c r="H17" i="2" s="1"/>
  <c r="F18" i="2" s="1"/>
  <c r="H18" i="2" s="1"/>
  <c r="F19" i="2" s="1"/>
  <c r="H19" i="2" s="1"/>
  <c r="F20" i="2" s="1"/>
  <c r="H20" i="2" s="1"/>
  <c r="F21" i="2" s="1"/>
  <c r="H21" i="2" s="1"/>
  <c r="C8" i="2"/>
  <c r="G8" i="2" s="1"/>
</calcChain>
</file>

<file path=xl/sharedStrings.xml><?xml version="1.0" encoding="utf-8"?>
<sst xmlns="http://schemas.openxmlformats.org/spreadsheetml/2006/main" count="53" uniqueCount="42">
  <si>
    <t>МР ЛЦ Внуково цез EMS - МР ЛЦ ВНУКОВО - ЛЦ ВНУКОВО-2 - МР АСЦ - ЛЦ ВНУКОВО-2 - ЛЦ ВНУКОВО-2 - МР ЛЦ Внуково - МР ЛЦ Внуково цез EMS</t>
  </si>
  <si>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</si>
  <si>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</si>
  <si>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</si>
  <si>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t>77.60.675</t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</si>
  <si>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</si>
  <si>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</si>
  <si>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</si>
  <si>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</si>
  <si>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</si>
  <si>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</si>
  <si>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</si>
  <si>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</si>
  <si>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</si>
  <si>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20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</si>
  <si>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</si>
  <si>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</si>
  <si>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</si>
  <si>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</si>
  <si>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</si>
  <si>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</si>
  <si>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</si>
  <si>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</si>
  <si>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</si>
  <si>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</si>
  <si>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 xml:space="preserve">МОСКВА, ПОСЕЛЕНИЕ МАРУШКИНСКОЕ КВАРТАЛ 63 дв1с33 </t>
  </si>
  <si>
    <t>130210 МР ЛЦ Внуково цех EMS</t>
  </si>
  <si>
    <t xml:space="preserve">МОСКВА, Д. ШАРАПОВО, УЛ. ПРИДОРОЖНАЯ С 4 </t>
  </si>
  <si>
    <t>Погрузка в МР АСЦ</t>
  </si>
  <si>
    <t>102975 МР ЛЦ Внуково</t>
  </si>
  <si>
    <t>108960 ЛЦ ВНУКОВО-2</t>
  </si>
  <si>
    <t>140960 МР АСЦ</t>
  </si>
  <si>
    <t>140960, ЛЬВОВСКИЙ, УЛ. МАГИСТРАЛЬНАЯ, Д.7</t>
  </si>
  <si>
    <t>Выгрузка/погрузка МР ЛЦ Внуково ЕМС, МР ЛЦ Внуково, ЛЦ 2</t>
  </si>
  <si>
    <t>Перерыв</t>
  </si>
  <si>
    <t>-</t>
  </si>
  <si>
    <t>Обед. Перерыв</t>
  </si>
  <si>
    <t>Выгрузка</t>
  </si>
  <si>
    <t>Всего на маршруте</t>
  </si>
  <si>
    <t>Время в пути</t>
  </si>
  <si>
    <t>Время в обмене</t>
  </si>
  <si>
    <t>Обед, перерыв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</si>
</sst>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</cellStyleXfs>
  <cellXfs count="42">
    <xf numFmtId="0" fontId="0" fillId="0" borderId="0" xfId="0"/>
    <xf numFmtId="0" fontId="1" fillId="0" borderId="0" xfId="3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4" fillId="0" borderId="0" xfId="3" applyFont="1" applyAlignment="1">
      <alignment horizontal="center" vertical="center" wrapText="1"/>
    </xf>
    <xf numFmtId="0" fontId="4" fillId="0" borderId="0" xfId="2" applyFont="1" applyAlignment="1">
      <alignment horizontal="left" vertical="center"/>
    </xf>
    <xf numFmtId="14" fontId="4" fillId="0" borderId="0" xfId="2" applyNumberFormat="1" applyFont="1" applyAlignment="1">
      <alignment horizontal="left" vertical="top"/>
    </xf>
    <xf numFmtId="0" fontId="2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2" fillId="0" borderId="1" xfId="3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6" fillId="2" borderId="1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/>
    </xf>
    <xf numFmtId="20" fontId="5" fillId="3" borderId="1" xfId="3" applyNumberFormat="1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20" fontId="5" fillId="0" borderId="1" xfId="2" applyNumberFormat="1" applyFont="1" applyBorder="1" applyAlignment="1">
      <alignment horizontal="center" vertical="center"/>
    </xf>
    <xf numFmtId="20" fontId="2" fillId="0" borderId="0" xfId="3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20" fontId="1" fillId="0" borderId="0" xfId="3" applyNumberFormat="1" applyFont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164" fontId="6" fillId="0" borderId="0" xfId="0" applyNumberFormat="1" applyFont="1" applyAlignment="1">
      <alignment horizontal="center" vertical="center" wrapText="1"/>
    </xf>
    <xf numFmtId="165" fontId="2" fillId="0" borderId="0" xfId="3" applyNumberFormat="1" applyFont="1" applyAlignment="1">
      <alignment vertical="center" wrapText="1"/>
    </xf>
    <xf numFmtId="20" fontId="2" fillId="0" borderId="0" xfId="3" applyNumberFormat="1" applyFont="1" applyAlignment="1">
      <alignment horizontal="left" vertical="center" wrapText="1"/>
    </xf>
    <xf numFmtId="49" fontId="2" fillId="0" borderId="0" xfId="2" applyNumberFormat="1" applyFont="1" applyAlignment="1">
      <alignment horizontal="center" vertical="center" wrapText="1"/>
    </xf>
    <xf numFmtId="20" fontId="2" fillId="0" borderId="0" xfId="2" applyNumberFormat="1" applyFont="1" applyAlignment="1">
      <alignment horizontal="center" vertical="center" wrapText="1"/>
    </xf>
    <xf numFmtId="20" fontId="6" fillId="0" borderId="0" xfId="0" applyNumberFormat="1" applyFont="1" applyAlignment="1">
      <alignment horizontal="center" vertical="center" wrapText="1"/>
    </xf>
    <xf numFmtId="49" fontId="1" fillId="0" borderId="0" xfId="2" applyNumberFormat="1" applyFont="1" applyAlignment="1">
      <alignment vertical="center" wrapText="1"/>
    </xf>
    <xf numFmtId="164" fontId="2" fillId="0" borderId="0" xfId="3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2" fillId="0" borderId="1" xfId="3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vertical="center"/>
    </xf>
  </cellXfs>
  <cellStyles count="6">
    <cellStyle name="Обычный" xfId="0" builtinId="0"/>
    <cellStyle name="Обычный 2 2" xfId="4"/>
    <cellStyle name="Обычный 21 2" xfId="1"/>
    <cellStyle name="Обычный 3 2" xfId="5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2"/>
  <sheetViews>
    <sheetView tabSelected="1" workbookViewId="0">
      <selection activeCell="A38" sqref="A28:XFD38"/>
    </sheetView>
  </sheetViews>
  <sheetFormatPr defaultRowHeight="15.4" x14ac:dyDescent="0.45"/>
  <cols>
    <col min="1" max="1" width="4.73046875" style="4" customWidth="1"/>
    <col min="2" max="2" width="49.3984375" style="4" customWidth="1"/>
    <col min="3" max="3" width="51.73046875" style="4" customWidth="1"/>
    <col min="4" max="4" width="18.73046875" style="4" customWidth="1"/>
    <col min="5" max="5" width="11.265625" style="4" customWidth="1"/>
    <col min="6" max="6" width="13.265625" style="4" customWidth="1"/>
    <col min="7" max="7" width="13" style="4" customWidth="1"/>
    <col min="8" max="8" width="18.73046875" style="4" customWidth="1"/>
    <col min="9" max="9" width="41.265625" style="4" customWidth="1"/>
  </cols>
  <sheetData>
    <row r="1" spans="1:9" x14ac:dyDescent="0.45">
      <c r="A1" s="1"/>
      <c r="B1" s="2"/>
      <c r="C1" s="2"/>
      <c r="D1" s="3"/>
      <c r="E1" s="1"/>
      <c r="F1" s="2"/>
      <c r="G1" s="2"/>
      <c r="H1" s="2"/>
      <c r="I1" s="2"/>
    </row>
    <row r="2" spans="1:9" ht="17.25" x14ac:dyDescent="0.45">
      <c r="A2" s="38" t="s">
        <v>0</v>
      </c>
      <c r="B2" s="38"/>
      <c r="C2" s="38"/>
      <c r="D2" s="38"/>
      <c r="E2" s="38"/>
      <c r="F2" s="38"/>
      <c r="G2" s="38"/>
      <c r="H2" s="38"/>
      <c r="I2" s="38"/>
    </row>
    <row r="3" spans="1:9" x14ac:dyDescent="0.45">
      <c r="E3" s="5"/>
      <c r="F3" s="5"/>
      <c r="G3" s="5"/>
      <c r="H3" s="5"/>
      <c r="I3" s="5"/>
    </row>
    <row r="4" spans="1:9" ht="17.649999999999999" x14ac:dyDescent="0.45">
      <c r="A4" s="6" t="s">
        <v>1</v>
      </c>
      <c r="B4" s="7"/>
      <c r="C4" s="8" t="s">
        <v>2</v>
      </c>
      <c r="I4" s="5"/>
    </row>
    <row r="5" spans="1:9" ht="17.649999999999999" x14ac:dyDescent="0.45">
      <c r="A5" s="6" t="s">
        <v>3</v>
      </c>
      <c r="B5" s="6"/>
      <c r="C5" s="8" t="s">
        <v>4</v>
      </c>
      <c r="I5" s="10"/>
    </row>
    <row r="6" spans="1:9" ht="17.649999999999999" x14ac:dyDescent="0.45">
      <c r="A6" s="6" t="s">
        <v>5</v>
      </c>
      <c r="B6" s="6"/>
      <c r="C6" s="9">
        <v>45981</v>
      </c>
    </row>
    <row r="7" spans="1:9" ht="17.649999999999999" x14ac:dyDescent="0.45">
      <c r="A7" s="6" t="s">
        <v>6</v>
      </c>
      <c r="B7" s="6"/>
      <c r="C7" s="8" t="s">
        <v>7</v>
      </c>
    </row>
    <row r="8" spans="1:9" ht="17.649999999999999" x14ac:dyDescent="0.45">
      <c r="A8" s="6" t="s">
        <v>8</v>
      </c>
      <c r="B8" s="6"/>
      <c r="C8" s="8">
        <f>SUM(D14:D21)</f>
        <v>138</v>
      </c>
      <c r="E8" s="39" t="s">
        <v>9</v>
      </c>
      <c r="F8" s="39"/>
      <c r="G8" s="4">
        <f>C8-G9</f>
        <v>138</v>
      </c>
    </row>
    <row r="9" spans="1:9" ht="17.649999999999999" x14ac:dyDescent="0.45">
      <c r="A9" s="6" t="s">
        <v>10</v>
      </c>
      <c r="B9" s="6"/>
      <c r="C9" s="8" t="s">
        <v>11</v>
      </c>
      <c r="E9" s="39" t="s">
        <v>12</v>
      </c>
      <c r="F9" s="39"/>
    </row>
    <row r="10" spans="1:9" ht="17.649999999999999" x14ac:dyDescent="0.45">
      <c r="A10" s="11" t="s">
        <v>13</v>
      </c>
      <c r="B10" s="11"/>
      <c r="C10" s="8" t="s">
        <v>14</v>
      </c>
    </row>
    <row r="12" spans="1:9" ht="15.6" customHeight="1" x14ac:dyDescent="0.45">
      <c r="A12" s="37" t="s">
        <v>15</v>
      </c>
      <c r="B12" s="37" t="s">
        <v>16</v>
      </c>
      <c r="C12" s="37" t="s">
        <v>17</v>
      </c>
      <c r="D12" s="37" t="s">
        <v>18</v>
      </c>
      <c r="E12" s="37" t="s">
        <v>19</v>
      </c>
      <c r="F12" s="37"/>
      <c r="G12" s="37"/>
      <c r="H12" s="37"/>
      <c r="I12" s="37" t="s">
        <v>20</v>
      </c>
    </row>
    <row r="13" spans="1:9" ht="30.75" x14ac:dyDescent="0.45">
      <c r="A13" s="40"/>
      <c r="B13" s="40"/>
      <c r="C13" s="40"/>
      <c r="D13" s="41"/>
      <c r="E13" s="12" t="s">
        <v>21</v>
      </c>
      <c r="F13" s="12" t="s">
        <v>22</v>
      </c>
      <c r="G13" s="12" t="s">
        <v>23</v>
      </c>
      <c r="H13" s="12" t="s">
        <v>24</v>
      </c>
      <c r="I13" s="37"/>
    </row>
    <row r="14" spans="1:9" ht="54" customHeight="1" x14ac:dyDescent="0.45">
      <c r="A14" s="13">
        <v>2</v>
      </c>
      <c r="B14" s="16" t="s">
        <v>26</v>
      </c>
      <c r="C14" s="17" t="s">
        <v>27</v>
      </c>
      <c r="D14" s="16"/>
      <c r="E14" s="15"/>
      <c r="F14" s="18">
        <v>0.88194444444444442</v>
      </c>
      <c r="G14" s="15">
        <v>2.7777777777777776E-2</v>
      </c>
      <c r="H14" s="18">
        <f t="shared" ref="H14:H21" si="0">F14+G14</f>
        <v>0.90972222222222221</v>
      </c>
      <c r="I14" s="19" t="s">
        <v>28</v>
      </c>
    </row>
    <row r="15" spans="1:9" ht="54" customHeight="1" x14ac:dyDescent="0.45">
      <c r="A15" s="13">
        <v>3</v>
      </c>
      <c r="B15" s="16" t="s">
        <v>29</v>
      </c>
      <c r="C15" s="17" t="s">
        <v>27</v>
      </c>
      <c r="D15" s="16">
        <v>1.5</v>
      </c>
      <c r="E15" s="15">
        <v>3.472222222222222E-3</v>
      </c>
      <c r="F15" s="18">
        <f t="shared" ref="F15:F21" si="1">H14+E15</f>
        <v>0.91319444444444442</v>
      </c>
      <c r="G15" s="15">
        <v>2.7777777777777776E-2</v>
      </c>
      <c r="H15" s="18">
        <f t="shared" si="0"/>
        <v>0.94097222222222221</v>
      </c>
      <c r="I15" s="19" t="s">
        <v>28</v>
      </c>
    </row>
    <row r="16" spans="1:9" ht="54" customHeight="1" x14ac:dyDescent="0.45">
      <c r="A16" s="13">
        <v>4</v>
      </c>
      <c r="B16" s="20" t="s">
        <v>30</v>
      </c>
      <c r="C16" s="14" t="s">
        <v>25</v>
      </c>
      <c r="D16" s="16">
        <v>1.5</v>
      </c>
      <c r="E16" s="15">
        <v>6.9444444444444441E-3</v>
      </c>
      <c r="F16" s="18">
        <f t="shared" si="1"/>
        <v>0.94791666666666663</v>
      </c>
      <c r="G16" s="15">
        <v>2.7777777777777776E-2</v>
      </c>
      <c r="H16" s="18">
        <f t="shared" si="0"/>
        <v>0.97569444444444442</v>
      </c>
      <c r="I16" s="19" t="s">
        <v>28</v>
      </c>
    </row>
    <row r="17" spans="1:9" ht="54" customHeight="1" x14ac:dyDescent="0.45">
      <c r="A17" s="13">
        <v>5</v>
      </c>
      <c r="B17" s="16" t="s">
        <v>31</v>
      </c>
      <c r="C17" s="21" t="s">
        <v>32</v>
      </c>
      <c r="D17" s="16">
        <v>66</v>
      </c>
      <c r="E17" s="15">
        <v>8.3333333333333329E-2</v>
      </c>
      <c r="F17" s="18">
        <f t="shared" si="1"/>
        <v>1.0590277777777777</v>
      </c>
      <c r="G17" s="15">
        <v>8.3333333333333329E-2</v>
      </c>
      <c r="H17" s="18">
        <f t="shared" si="0"/>
        <v>1.1423611111111109</v>
      </c>
      <c r="I17" s="19" t="s">
        <v>33</v>
      </c>
    </row>
    <row r="18" spans="1:9" ht="54" customHeight="1" x14ac:dyDescent="0.45">
      <c r="A18" s="13">
        <v>6</v>
      </c>
      <c r="B18" s="16" t="s">
        <v>34</v>
      </c>
      <c r="C18" s="21"/>
      <c r="D18" s="16" t="s">
        <v>35</v>
      </c>
      <c r="E18" s="15"/>
      <c r="F18" s="18">
        <f t="shared" si="1"/>
        <v>1.1423611111111109</v>
      </c>
      <c r="G18" s="15">
        <v>4.1666666666666664E-2</v>
      </c>
      <c r="H18" s="18">
        <f t="shared" si="0"/>
        <v>1.1840277777777777</v>
      </c>
      <c r="I18" s="19" t="s">
        <v>36</v>
      </c>
    </row>
    <row r="19" spans="1:9" ht="54" customHeight="1" x14ac:dyDescent="0.45">
      <c r="A19" s="13">
        <v>7</v>
      </c>
      <c r="B19" s="16" t="s">
        <v>30</v>
      </c>
      <c r="C19" s="21" t="s">
        <v>25</v>
      </c>
      <c r="D19" s="16">
        <v>66</v>
      </c>
      <c r="E19" s="15">
        <v>8.3333333333333329E-2</v>
      </c>
      <c r="F19" s="18">
        <f t="shared" si="1"/>
        <v>1.2673611111111109</v>
      </c>
      <c r="G19" s="15">
        <v>2.7777777777777776E-2</v>
      </c>
      <c r="H19" s="18">
        <f t="shared" si="0"/>
        <v>1.2951388888888886</v>
      </c>
      <c r="I19" s="19" t="s">
        <v>37</v>
      </c>
    </row>
    <row r="20" spans="1:9" ht="54" customHeight="1" x14ac:dyDescent="0.45">
      <c r="A20" s="13">
        <v>8</v>
      </c>
      <c r="B20" s="16" t="s">
        <v>29</v>
      </c>
      <c r="C20" s="17" t="s">
        <v>27</v>
      </c>
      <c r="D20" s="16">
        <v>1.5</v>
      </c>
      <c r="E20" s="22">
        <v>6.9444444444444441E-3</v>
      </c>
      <c r="F20" s="18">
        <f t="shared" si="1"/>
        <v>1.302083333333333</v>
      </c>
      <c r="G20" s="15">
        <v>2.7777777777777776E-2</v>
      </c>
      <c r="H20" s="18">
        <f t="shared" si="0"/>
        <v>1.3298611111111107</v>
      </c>
      <c r="I20" s="19" t="s">
        <v>37</v>
      </c>
    </row>
    <row r="21" spans="1:9" ht="54" customHeight="1" x14ac:dyDescent="0.45">
      <c r="A21" s="13">
        <v>9</v>
      </c>
      <c r="B21" s="16" t="s">
        <v>26</v>
      </c>
      <c r="C21" s="17" t="s">
        <v>27</v>
      </c>
      <c r="D21" s="16">
        <v>1.5</v>
      </c>
      <c r="E21" s="22">
        <v>6.9444444444444441E-3</v>
      </c>
      <c r="F21" s="18">
        <f t="shared" si="1"/>
        <v>1.3368055555555551</v>
      </c>
      <c r="G21" s="15">
        <v>1.3888888888888888E-2</v>
      </c>
      <c r="H21" s="18">
        <f t="shared" si="0"/>
        <v>1.350694444444444</v>
      </c>
      <c r="I21" s="19" t="s">
        <v>37</v>
      </c>
    </row>
    <row r="22" spans="1:9" x14ac:dyDescent="0.45">
      <c r="E22" s="23"/>
      <c r="F22" s="23"/>
      <c r="G22" s="24"/>
      <c r="H22" s="25"/>
      <c r="I22" s="26"/>
    </row>
    <row r="23" spans="1:9" ht="17.649999999999999" x14ac:dyDescent="0.45">
      <c r="A23" s="6"/>
      <c r="B23" s="27" t="s">
        <v>38</v>
      </c>
      <c r="C23" s="28">
        <f>C24+C25</f>
        <v>0.42708333333333337</v>
      </c>
      <c r="D23" s="29"/>
      <c r="E23" s="30"/>
    </row>
    <row r="24" spans="1:9" ht="17.649999999999999" x14ac:dyDescent="0.45">
      <c r="A24" s="6"/>
      <c r="B24" s="27" t="s">
        <v>39</v>
      </c>
      <c r="C24" s="28">
        <f>SUM(E14:E21)</f>
        <v>0.19097222222222221</v>
      </c>
      <c r="D24" s="29"/>
      <c r="E24" s="30"/>
      <c r="F24" s="10"/>
      <c r="G24" s="31"/>
      <c r="H24" s="32"/>
    </row>
    <row r="25" spans="1:9" ht="17.649999999999999" x14ac:dyDescent="0.45">
      <c r="A25" s="6"/>
      <c r="B25" s="27" t="s">
        <v>40</v>
      </c>
      <c r="C25" s="33">
        <f>SUM(G14:G21)-G18</f>
        <v>0.23611111111111113</v>
      </c>
      <c r="D25" s="29"/>
      <c r="E25" s="30"/>
      <c r="F25" s="10"/>
      <c r="G25" s="34"/>
      <c r="H25" s="34"/>
    </row>
    <row r="26" spans="1:9" ht="17.649999999999999" x14ac:dyDescent="0.45">
      <c r="A26" s="6"/>
      <c r="B26" s="27" t="s">
        <v>41</v>
      </c>
      <c r="C26" s="33">
        <f>G18</f>
        <v>4.1666666666666664E-2</v>
      </c>
      <c r="D26" s="29"/>
      <c r="E26" s="35"/>
      <c r="F26" s="10"/>
      <c r="G26" s="31"/>
      <c r="H26" s="32"/>
    </row>
    <row r="27" spans="1:9" ht="17.649999999999999" x14ac:dyDescent="0.45">
      <c r="A27" s="6"/>
      <c r="B27" s="36"/>
      <c r="C27" s="36"/>
      <c r="D27" s="24"/>
      <c r="E27" s="35"/>
    </row>
    <row r="51" spans="5:5" x14ac:dyDescent="0.45">
      <c r="E51" s="24"/>
    </row>
    <row r="52" spans="5:5" x14ac:dyDescent="0.45">
      <c r="E52" s="24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77.60.675 с 20.11.25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2026-05-06T08:40:42Z</dcterms:modified>
</cp:coreProperties>
</file>